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35040" yWindow="-10755" windowWidth="25440" windowHeight="15990"/>
  </bookViews>
  <sheets>
    <sheet name="referentiewerk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" i="1" l="1"/>
  <c r="F30" i="1" s="1"/>
  <c r="F31" i="1"/>
  <c r="F34" i="1" s="1"/>
  <c r="F32" i="1" l="1"/>
  <c r="F33" i="1" s="1"/>
  <c r="F29" i="1"/>
  <c r="E31" i="1" l="1"/>
  <c r="E32" i="1" s="1"/>
  <c r="E28" i="1"/>
  <c r="E30" i="1" s="1"/>
  <c r="E34" i="1" l="1"/>
  <c r="E33" i="1"/>
  <c r="E29" i="1" l="1"/>
  <c r="E27" i="1"/>
  <c r="F27" i="1" s="1"/>
</calcChain>
</file>

<file path=xl/sharedStrings.xml><?xml version="1.0" encoding="utf-8"?>
<sst xmlns="http://schemas.openxmlformats.org/spreadsheetml/2006/main" count="101" uniqueCount="90">
  <si>
    <t>ton brandstof / uur</t>
  </si>
  <si>
    <t>Vaarcyclus</t>
  </si>
  <si>
    <t>Algemene uitgangspunten</t>
  </si>
  <si>
    <t>Brandstofverbruik</t>
  </si>
  <si>
    <t>Omvang van het werk (indien relevant)</t>
  </si>
  <si>
    <t xml:space="preserve">m3 </t>
  </si>
  <si>
    <t>MKI Marine Diesel oil</t>
  </si>
  <si>
    <t>per ton brandstof</t>
  </si>
  <si>
    <t>Brandstofkosten</t>
  </si>
  <si>
    <t>Persafstand</t>
  </si>
  <si>
    <t>meter</t>
  </si>
  <si>
    <t>kilometer</t>
  </si>
  <si>
    <t>Zinker</t>
  </si>
  <si>
    <t>meter diepte</t>
  </si>
  <si>
    <t>Slope (verhang)</t>
  </si>
  <si>
    <t>meters per kilometer</t>
  </si>
  <si>
    <t>A</t>
  </si>
  <si>
    <t>B</t>
  </si>
  <si>
    <t>C</t>
  </si>
  <si>
    <t>D</t>
  </si>
  <si>
    <t>E</t>
  </si>
  <si>
    <t>F</t>
  </si>
  <si>
    <t>G</t>
  </si>
  <si>
    <t>H</t>
  </si>
  <si>
    <t>Beun m3's</t>
  </si>
  <si>
    <t>Efficiencyfactor</t>
  </si>
  <si>
    <t>m3's per cyclus</t>
  </si>
  <si>
    <t>ton per cyclus</t>
  </si>
  <si>
    <t>netto operationele uren</t>
  </si>
  <si>
    <t>bruto operationele uren</t>
  </si>
  <si>
    <t>Bruto cyclusduur</t>
  </si>
  <si>
    <t>Netto cyclusduur</t>
  </si>
  <si>
    <t>Specifieke uitgangspunten</t>
  </si>
  <si>
    <t>Materieelkosten</t>
  </si>
  <si>
    <t>euro's per machineuur</t>
  </si>
  <si>
    <t>Materieelkosten**</t>
  </si>
  <si>
    <t>** inclusief alle operationele kosten (personeel, afschrijving enz.) en exclusief brandstofkosten</t>
  </si>
  <si>
    <t>I</t>
  </si>
  <si>
    <t>J</t>
  </si>
  <si>
    <t>K</t>
  </si>
  <si>
    <t>L</t>
  </si>
  <si>
    <t>M=F/(E/1.000)</t>
  </si>
  <si>
    <t>N=I/J</t>
  </si>
  <si>
    <t>O=I*K</t>
  </si>
  <si>
    <t>MKI per m3</t>
  </si>
  <si>
    <t>CO2-eq per m3</t>
  </si>
  <si>
    <t>Geegaliseerde kosten per m3</t>
  </si>
  <si>
    <t>U</t>
  </si>
  <si>
    <t>faktor</t>
  </si>
  <si>
    <t>ton brandstof per m3</t>
  </si>
  <si>
    <t>Euro's per m3</t>
  </si>
  <si>
    <t>Q=K*I/H</t>
  </si>
  <si>
    <t>P=N*L/H</t>
  </si>
  <si>
    <t>R=B*Q</t>
  </si>
  <si>
    <t>kg CO2-eq.</t>
  </si>
  <si>
    <t>SUPPLETIE</t>
  </si>
  <si>
    <t>STRAND-</t>
  </si>
  <si>
    <t>VOOROEVER-</t>
  </si>
  <si>
    <t>Onderwaterprofiel*</t>
  </si>
  <si>
    <t>Brandstofverbruik***</t>
  </si>
  <si>
    <t xml:space="preserve">*** voor het brandstofverbruik wordt gerekend met netto operationele uren. Voor het aantal machineuren wordt gerekend met bruto operationele uren </t>
  </si>
  <si>
    <t>REFERENTIEVARIANTEN IKZ-TRAJECT</t>
  </si>
  <si>
    <t>S=P+R</t>
  </si>
  <si>
    <t>T=A*Q</t>
  </si>
  <si>
    <t>V</t>
  </si>
  <si>
    <t xml:space="preserve">Meer-/minderkosten </t>
  </si>
  <si>
    <t>Kosteneffectiviteit van de milieuprestatie 1</t>
  </si>
  <si>
    <t>Kosteneffectiviteit van de milieuprestatie 2</t>
  </si>
  <si>
    <t>kg CO2-eq. per m3</t>
  </si>
  <si>
    <t>W</t>
  </si>
  <si>
    <t>X</t>
  </si>
  <si>
    <t>Y</t>
  </si>
  <si>
    <t>Z</t>
  </si>
  <si>
    <t>MKI-verbetering</t>
  </si>
  <si>
    <t>CO2-eq. verbetering</t>
  </si>
  <si>
    <t>Euro's per MKI-punt verbetering /m3</t>
  </si>
  <si>
    <t>Euro's per kg CO2-eq. verbetering /m3</t>
  </si>
  <si>
    <t xml:space="preserve">dit zijn voorbeeld getallen. Svp invullen met eigen gegevens </t>
  </si>
  <si>
    <t>?</t>
  </si>
  <si>
    <t>Dit wordt pas relevant bij het beoordelen van de innvatieve oplossingen van gegadigden met de bovengenoemde referentie(s).</t>
  </si>
  <si>
    <t>Datum</t>
  </si>
  <si>
    <t>Programma aanbesteding innovaties in de kustlijnzorg</t>
  </si>
  <si>
    <t>Versienr.</t>
  </si>
  <si>
    <t>* de piek van de vooroeversuppletie eindigt op max. -5 m. waterdiepte</t>
  </si>
  <si>
    <t>waarde die niet veranderd kan worden (fix)</t>
  </si>
  <si>
    <t>Rekensheet t.b.v. twee referentiewerken (onderscheidt gemaakt in strand- en vooroeversuppletie) voor de beoordelingsleidraad</t>
  </si>
  <si>
    <t>Input module</t>
  </si>
  <si>
    <t>Throughput module</t>
  </si>
  <si>
    <t>Output module</t>
  </si>
  <si>
    <t>waarde die door deelnemende marktpartij veranderd kan worden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</si>
</sst>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_(&quot;€&quot;\ * #,##0_);_(&quot;€&quot;\ * \(#,##0\);_(&quot;€&quot;\ * &quot;-&quot;??_);_(@_)"/>
    <numFmt numFmtId="169" formatCode="_(* #,##0.00000000_);_(* \(#,##0.00000000\);_(* &quot;-&quot;??_);_(@_)"/>
    <numFmt numFmtId="170" formatCode="_(* #,##0.00_);_(* \(#,##0.00\);_(* &quot;-&quot;????????_);_(@_)"/>
    <numFmt numFmtId="171" formatCode="0.000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Verdana"/>
      <family val="2"/>
    </font>
    <font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5">
    <xf numFmtId="0" fontId="0" fillId="0" borderId="0" xfId="0"/>
    <xf numFmtId="167" fontId="3" fillId="2" borderId="1" xfId="1" applyNumberFormat="1" applyFont="1" applyFill="1" applyBorder="1" applyAlignment="1">
      <alignment horizontal="left" vertical="center"/>
    </xf>
    <xf numFmtId="165" fontId="3" fillId="2" borderId="1" xfId="1" applyFont="1" applyFill="1" applyBorder="1" applyAlignment="1">
      <alignment horizontal="left" vertical="center"/>
    </xf>
    <xf numFmtId="171" fontId="3" fillId="2" borderId="1" xfId="0" applyNumberFormat="1" applyFont="1" applyFill="1" applyBorder="1" applyAlignment="1">
      <alignment horizontal="left" vertical="center"/>
    </xf>
    <xf numFmtId="165" fontId="3" fillId="2" borderId="1" xfId="1" applyNumberFormat="1" applyFont="1" applyFill="1" applyBorder="1" applyAlignment="1">
      <alignment horizontal="left" vertical="center"/>
    </xf>
    <xf numFmtId="168" fontId="3" fillId="2" borderId="1" xfId="2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12" xfId="0" quotePrefix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8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6" xfId="0" quotePrefix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5" fontId="2" fillId="0" borderId="0" xfId="0" applyNumberFormat="1" applyFont="1" applyFill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168" fontId="3" fillId="3" borderId="1" xfId="2" applyNumberFormat="1" applyFont="1" applyFill="1" applyBorder="1" applyAlignment="1">
      <alignment horizontal="left" vertical="center"/>
    </xf>
    <xf numFmtId="167" fontId="3" fillId="3" borderId="1" xfId="1" applyNumberFormat="1" applyFont="1" applyFill="1" applyBorder="1" applyAlignment="1">
      <alignment horizontal="left" vertical="center"/>
    </xf>
    <xf numFmtId="166" fontId="3" fillId="3" borderId="1" xfId="1" applyNumberFormat="1" applyFont="1" applyFill="1" applyBorder="1" applyAlignment="1">
      <alignment horizontal="left" vertical="center"/>
    </xf>
    <xf numFmtId="165" fontId="3" fillId="3" borderId="3" xfId="1" applyFont="1" applyFill="1" applyBorder="1" applyAlignment="1">
      <alignment horizontal="left" vertical="center"/>
    </xf>
    <xf numFmtId="165" fontId="3" fillId="3" borderId="1" xfId="1" applyFont="1" applyFill="1" applyBorder="1" applyAlignment="1">
      <alignment horizontal="left" vertical="center"/>
    </xf>
    <xf numFmtId="164" fontId="3" fillId="3" borderId="1" xfId="2" applyFont="1" applyFill="1" applyBorder="1" applyAlignment="1">
      <alignment horizontal="left" vertical="center"/>
    </xf>
    <xf numFmtId="169" fontId="3" fillId="3" borderId="1" xfId="1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170" fontId="3" fillId="3" borderId="1" xfId="0" applyNumberFormat="1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9"/>
  <sheetViews>
    <sheetView tabSelected="1" zoomScale="115" zoomScaleNormal="115" workbookViewId="0">
      <selection activeCell="B4" sqref="B4"/>
    </sheetView>
  </sheetViews>
  <sheetFormatPr defaultColWidth="10.875" defaultRowHeight="15" x14ac:dyDescent="0.25"/>
  <cols>
    <col min="1" max="1" width="6" style="10" customWidth="1"/>
    <col min="2" max="2" width="18.25" style="10" customWidth="1"/>
    <col min="3" max="3" width="47.125" style="10" bestFit="1" customWidth="1"/>
    <col min="4" max="4" width="41.5" style="10" bestFit="1" customWidth="1"/>
    <col min="5" max="5" width="15.625" style="10" bestFit="1" customWidth="1"/>
    <col min="6" max="6" width="19.75" style="10" customWidth="1"/>
    <col min="7" max="7" width="21" style="10" customWidth="1"/>
    <col min="8" max="16384" width="10.875" style="10"/>
  </cols>
  <sheetData>
    <row r="2" spans="2:6" x14ac:dyDescent="0.25">
      <c r="B2" s="9" t="s">
        <v>81</v>
      </c>
    </row>
    <row r="3" spans="2:6" x14ac:dyDescent="0.25">
      <c r="B3" s="9" t="s">
        <v>85</v>
      </c>
    </row>
    <row r="4" spans="2:6" x14ac:dyDescent="0.25">
      <c r="B4" s="9" t="s">
        <v>80</v>
      </c>
      <c r="C4" s="22">
        <v>43487</v>
      </c>
    </row>
    <row r="5" spans="2:6" x14ac:dyDescent="0.25">
      <c r="B5" s="9" t="s">
        <v>82</v>
      </c>
      <c r="C5" s="9">
        <v>1</v>
      </c>
    </row>
    <row r="6" spans="2:6" x14ac:dyDescent="0.25">
      <c r="B6" s="9"/>
      <c r="C6" s="9"/>
    </row>
    <row r="7" spans="2:6" x14ac:dyDescent="0.25">
      <c r="B7" s="9" t="s">
        <v>61</v>
      </c>
      <c r="C7" s="9"/>
      <c r="E7" s="9" t="s">
        <v>56</v>
      </c>
      <c r="F7" s="9" t="s">
        <v>57</v>
      </c>
    </row>
    <row r="8" spans="2:6" x14ac:dyDescent="0.25">
      <c r="B8" s="9" t="s">
        <v>86</v>
      </c>
      <c r="C8" s="9"/>
      <c r="E8" s="9" t="s">
        <v>55</v>
      </c>
      <c r="F8" s="9" t="s">
        <v>55</v>
      </c>
    </row>
    <row r="9" spans="2:6" x14ac:dyDescent="0.25">
      <c r="B9" s="9"/>
      <c r="C9" s="9" t="s">
        <v>2</v>
      </c>
    </row>
    <row r="10" spans="2:6" x14ac:dyDescent="0.25">
      <c r="B10" s="11" t="s">
        <v>16</v>
      </c>
      <c r="C10" s="11" t="s">
        <v>6</v>
      </c>
      <c r="D10" s="11" t="s">
        <v>7</v>
      </c>
      <c r="E10" s="29">
        <v>575</v>
      </c>
      <c r="F10" s="29">
        <v>575</v>
      </c>
    </row>
    <row r="11" spans="2:6" x14ac:dyDescent="0.25">
      <c r="B11" s="11" t="s">
        <v>17</v>
      </c>
      <c r="C11" s="11" t="s">
        <v>8</v>
      </c>
      <c r="D11" s="11" t="s">
        <v>7</v>
      </c>
      <c r="E11" s="30">
        <v>550</v>
      </c>
      <c r="F11" s="30">
        <v>550</v>
      </c>
    </row>
    <row r="12" spans="2:6" x14ac:dyDescent="0.25">
      <c r="B12" s="11" t="s">
        <v>18</v>
      </c>
      <c r="C12" s="11" t="s">
        <v>1</v>
      </c>
      <c r="D12" s="11" t="s">
        <v>11</v>
      </c>
      <c r="E12" s="29">
        <v>24</v>
      </c>
      <c r="F12" s="29">
        <v>24</v>
      </c>
    </row>
    <row r="13" spans="2:6" x14ac:dyDescent="0.25">
      <c r="B13" s="11" t="s">
        <v>19</v>
      </c>
      <c r="C13" s="11" t="s">
        <v>9</v>
      </c>
      <c r="D13" s="11" t="s">
        <v>10</v>
      </c>
      <c r="E13" s="31">
        <v>2500</v>
      </c>
      <c r="F13" s="31" t="s">
        <v>78</v>
      </c>
    </row>
    <row r="14" spans="2:6" x14ac:dyDescent="0.25">
      <c r="B14" s="11" t="s">
        <v>20</v>
      </c>
      <c r="C14" s="11" t="s">
        <v>12</v>
      </c>
      <c r="D14" s="11" t="s">
        <v>10</v>
      </c>
      <c r="E14" s="31">
        <v>1500</v>
      </c>
      <c r="F14" s="31" t="s">
        <v>78</v>
      </c>
    </row>
    <row r="15" spans="2:6" x14ac:dyDescent="0.25">
      <c r="B15" s="11" t="s">
        <v>21</v>
      </c>
      <c r="C15" s="11" t="s">
        <v>58</v>
      </c>
      <c r="D15" s="11" t="s">
        <v>13</v>
      </c>
      <c r="E15" s="31">
        <v>10</v>
      </c>
      <c r="F15" s="31">
        <v>5</v>
      </c>
    </row>
    <row r="16" spans="2:6" x14ac:dyDescent="0.25">
      <c r="B16" s="11" t="s">
        <v>22</v>
      </c>
      <c r="C16" s="11" t="s">
        <v>4</v>
      </c>
      <c r="D16" s="11" t="s">
        <v>5</v>
      </c>
      <c r="E16" s="31">
        <v>500000</v>
      </c>
      <c r="F16" s="31">
        <v>500000</v>
      </c>
    </row>
    <row r="18" spans="2:7" x14ac:dyDescent="0.25">
      <c r="C18" s="9" t="s">
        <v>32</v>
      </c>
    </row>
    <row r="19" spans="2:7" x14ac:dyDescent="0.25">
      <c r="B19" s="11" t="s">
        <v>23</v>
      </c>
      <c r="C19" s="11" t="s">
        <v>24</v>
      </c>
      <c r="D19" s="11" t="s">
        <v>26</v>
      </c>
      <c r="E19" s="1">
        <v>6000</v>
      </c>
      <c r="F19" s="1">
        <v>3000</v>
      </c>
      <c r="G19" s="6" t="s">
        <v>77</v>
      </c>
    </row>
    <row r="20" spans="2:7" x14ac:dyDescent="0.25">
      <c r="B20" s="11" t="s">
        <v>37</v>
      </c>
      <c r="C20" s="11" t="s">
        <v>31</v>
      </c>
      <c r="D20" s="11" t="s">
        <v>28</v>
      </c>
      <c r="E20" s="2">
        <v>4.4000000000000004</v>
      </c>
      <c r="F20" s="2">
        <v>3.4</v>
      </c>
      <c r="G20" s="7"/>
    </row>
    <row r="21" spans="2:7" x14ac:dyDescent="0.25">
      <c r="B21" s="11" t="s">
        <v>38</v>
      </c>
      <c r="C21" s="11" t="s">
        <v>25</v>
      </c>
      <c r="D21" s="11" t="s">
        <v>48</v>
      </c>
      <c r="E21" s="3">
        <v>0.875</v>
      </c>
      <c r="F21" s="3">
        <v>0.875</v>
      </c>
      <c r="G21" s="7"/>
    </row>
    <row r="22" spans="2:7" x14ac:dyDescent="0.25">
      <c r="B22" s="11" t="s">
        <v>39</v>
      </c>
      <c r="C22" s="11" t="s">
        <v>3</v>
      </c>
      <c r="D22" s="11" t="s">
        <v>0</v>
      </c>
      <c r="E22" s="4">
        <v>1.44</v>
      </c>
      <c r="F22" s="4">
        <v>1.44</v>
      </c>
      <c r="G22" s="7"/>
    </row>
    <row r="23" spans="2:7" x14ac:dyDescent="0.25">
      <c r="B23" s="11" t="s">
        <v>40</v>
      </c>
      <c r="C23" s="11" t="s">
        <v>35</v>
      </c>
      <c r="D23" s="11" t="s">
        <v>34</v>
      </c>
      <c r="E23" s="5">
        <v>2250</v>
      </c>
      <c r="F23" s="5">
        <v>1500</v>
      </c>
      <c r="G23" s="8"/>
    </row>
    <row r="25" spans="2:7" x14ac:dyDescent="0.25">
      <c r="B25" s="9" t="s">
        <v>87</v>
      </c>
    </row>
    <row r="26" spans="2:7" x14ac:dyDescent="0.25">
      <c r="B26" s="9"/>
    </row>
    <row r="27" spans="2:7" x14ac:dyDescent="0.25">
      <c r="B27" s="11" t="s">
        <v>41</v>
      </c>
      <c r="C27" s="11" t="s">
        <v>14</v>
      </c>
      <c r="D27" s="11" t="s">
        <v>15</v>
      </c>
      <c r="E27" s="32">
        <f>E15/(E14/1000)</f>
        <v>6.666666666666667</v>
      </c>
      <c r="F27" s="32">
        <f>E27</f>
        <v>6.666666666666667</v>
      </c>
    </row>
    <row r="28" spans="2:7" x14ac:dyDescent="0.25">
      <c r="B28" s="12" t="s">
        <v>42</v>
      </c>
      <c r="C28" s="12" t="s">
        <v>30</v>
      </c>
      <c r="D28" s="12" t="s">
        <v>29</v>
      </c>
      <c r="E28" s="33">
        <f>E20/E21</f>
        <v>5.0285714285714294</v>
      </c>
      <c r="F28" s="33">
        <f>F20/F21</f>
        <v>3.8857142857142857</v>
      </c>
    </row>
    <row r="29" spans="2:7" x14ac:dyDescent="0.25">
      <c r="B29" s="11" t="s">
        <v>43</v>
      </c>
      <c r="C29" s="11" t="s">
        <v>59</v>
      </c>
      <c r="D29" s="11" t="s">
        <v>27</v>
      </c>
      <c r="E29" s="34">
        <f>E28*E22</f>
        <v>7.241142857142858</v>
      </c>
      <c r="F29" s="34">
        <f>F28*F22</f>
        <v>5.5954285714285712</v>
      </c>
    </row>
    <row r="30" spans="2:7" x14ac:dyDescent="0.25">
      <c r="B30" s="11" t="s">
        <v>52</v>
      </c>
      <c r="C30" s="11" t="s">
        <v>33</v>
      </c>
      <c r="D30" s="11" t="s">
        <v>50</v>
      </c>
      <c r="E30" s="35">
        <f>E28*E23/E19</f>
        <v>1.8857142857142859</v>
      </c>
      <c r="F30" s="35">
        <f>F28*F23/F19</f>
        <v>1.9428571428571428</v>
      </c>
    </row>
    <row r="31" spans="2:7" x14ac:dyDescent="0.25">
      <c r="B31" s="11" t="s">
        <v>51</v>
      </c>
      <c r="C31" s="11" t="s">
        <v>3</v>
      </c>
      <c r="D31" s="11" t="s">
        <v>49</v>
      </c>
      <c r="E31" s="36">
        <f>E22*E20/E19</f>
        <v>1.0560000000000001E-3</v>
      </c>
      <c r="F31" s="36">
        <f>F22*F20/F19</f>
        <v>1.632E-3</v>
      </c>
    </row>
    <row r="32" spans="2:7" x14ac:dyDescent="0.25">
      <c r="B32" s="11" t="s">
        <v>53</v>
      </c>
      <c r="C32" s="11" t="s">
        <v>8</v>
      </c>
      <c r="D32" s="11" t="s">
        <v>50</v>
      </c>
      <c r="E32" s="35">
        <f>E11*E31</f>
        <v>0.58080000000000009</v>
      </c>
      <c r="F32" s="35">
        <f>F11*F31</f>
        <v>0.89759999999999995</v>
      </c>
    </row>
    <row r="33" spans="2:6" x14ac:dyDescent="0.25">
      <c r="B33" s="11" t="s">
        <v>62</v>
      </c>
      <c r="C33" s="11" t="s">
        <v>46</v>
      </c>
      <c r="D33" s="11" t="s">
        <v>50</v>
      </c>
      <c r="E33" s="37">
        <f>E30+E32</f>
        <v>2.4665142857142861</v>
      </c>
      <c r="F33" s="37">
        <f>F30+F32</f>
        <v>2.8404571428571428</v>
      </c>
    </row>
    <row r="34" spans="2:6" x14ac:dyDescent="0.25">
      <c r="B34" s="11" t="s">
        <v>63</v>
      </c>
      <c r="C34" s="11" t="s">
        <v>44</v>
      </c>
      <c r="D34" s="11" t="s">
        <v>44</v>
      </c>
      <c r="E34" s="38">
        <f>E10*E31</f>
        <v>0.60720000000000007</v>
      </c>
      <c r="F34" s="38">
        <f>F10*F31</f>
        <v>0.93840000000000001</v>
      </c>
    </row>
    <row r="35" spans="2:6" x14ac:dyDescent="0.25">
      <c r="B35" s="11" t="s">
        <v>47</v>
      </c>
      <c r="C35" s="11" t="s">
        <v>45</v>
      </c>
      <c r="D35" s="11" t="s">
        <v>54</v>
      </c>
      <c r="E35" s="29"/>
      <c r="F35" s="29"/>
    </row>
    <row r="37" spans="2:6" x14ac:dyDescent="0.25">
      <c r="B37" s="9" t="s">
        <v>88</v>
      </c>
    </row>
    <row r="38" spans="2:6" x14ac:dyDescent="0.25">
      <c r="B38" s="9"/>
    </row>
    <row r="39" spans="2:6" x14ac:dyDescent="0.25">
      <c r="B39" s="11" t="s">
        <v>64</v>
      </c>
      <c r="C39" s="11" t="s">
        <v>73</v>
      </c>
      <c r="D39" s="11" t="s">
        <v>44</v>
      </c>
      <c r="E39" s="39" t="s">
        <v>79</v>
      </c>
      <c r="F39" s="40"/>
    </row>
    <row r="40" spans="2:6" x14ac:dyDescent="0.25">
      <c r="B40" s="11" t="s">
        <v>69</v>
      </c>
      <c r="C40" s="11" t="s">
        <v>74</v>
      </c>
      <c r="D40" s="11" t="s">
        <v>68</v>
      </c>
      <c r="E40" s="41"/>
      <c r="F40" s="42"/>
    </row>
    <row r="41" spans="2:6" x14ac:dyDescent="0.25">
      <c r="B41" s="11" t="s">
        <v>70</v>
      </c>
      <c r="C41" s="11" t="s">
        <v>65</v>
      </c>
      <c r="D41" s="11" t="s">
        <v>50</v>
      </c>
      <c r="E41" s="41"/>
      <c r="F41" s="42"/>
    </row>
    <row r="42" spans="2:6" x14ac:dyDescent="0.25">
      <c r="B42" s="11" t="s">
        <v>71</v>
      </c>
      <c r="C42" s="11" t="s">
        <v>66</v>
      </c>
      <c r="D42" s="11" t="s">
        <v>75</v>
      </c>
      <c r="E42" s="41"/>
      <c r="F42" s="42"/>
    </row>
    <row r="43" spans="2:6" x14ac:dyDescent="0.25">
      <c r="B43" s="11" t="s">
        <v>72</v>
      </c>
      <c r="C43" s="11" t="s">
        <v>67</v>
      </c>
      <c r="D43" s="11" t="s">
        <v>76</v>
      </c>
      <c r="E43" s="43"/>
      <c r="F43" s="44"/>
    </row>
    <row r="45" spans="2:6" ht="18.95" customHeight="1" x14ac:dyDescent="0.25">
      <c r="B45" s="14" t="s">
        <v>83</v>
      </c>
      <c r="C45" s="15"/>
      <c r="D45" s="15"/>
      <c r="E45" s="16"/>
    </row>
    <row r="46" spans="2:6" ht="17.100000000000001" customHeight="1" x14ac:dyDescent="0.25">
      <c r="B46" s="17" t="s">
        <v>36</v>
      </c>
      <c r="C46" s="18"/>
      <c r="D46" s="18"/>
      <c r="E46" s="19"/>
    </row>
    <row r="47" spans="2:6" ht="35.1" customHeight="1" x14ac:dyDescent="0.25">
      <c r="B47" s="20" t="s">
        <v>60</v>
      </c>
      <c r="C47" s="21"/>
      <c r="D47" s="21"/>
      <c r="E47" s="13"/>
    </row>
    <row r="48" spans="2:6" x14ac:dyDescent="0.25">
      <c r="B48" s="25" t="s">
        <v>89</v>
      </c>
      <c r="C48" s="26"/>
      <c r="D48" s="26"/>
      <c r="E48" s="28"/>
    </row>
    <row r="49" spans="2:5" x14ac:dyDescent="0.25">
      <c r="B49" s="24" t="s">
        <v>84</v>
      </c>
      <c r="C49" s="27"/>
      <c r="D49" s="27"/>
      <c r="E49" s="23"/>
    </row>
  </sheetData>
  <mergeCells count="4">
    <mergeCell ref="B45:E45"/>
    <mergeCell ref="B47:E47"/>
    <mergeCell ref="E39:F43"/>
    <mergeCell ref="G19:G23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referentiewerk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Teun Morselt</dc:creator>
  <cp:lastModifiedBy>Drenth, Eize (GPO)</cp:lastModifiedBy>
  <cp:lastPrinted>2019-01-22T11:10:14Z</cp:lastPrinted>
  <dcterms:created xsi:type="dcterms:W3CDTF">2019-01-21T09:12:44Z</dcterms:created>
  <dcterms:modified xsi:type="dcterms:W3CDTF">2019-01-22T11:10:32Z</dcterms:modified>
</cp:coreProperties>
</file>